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 ЖКХ\Desktop\мурманская, 15 в кемерово\"/>
    </mc:Choice>
  </mc:AlternateContent>
  <bookViews>
    <workbookView xWindow="0" yWindow="0" windowWidth="28800" windowHeight="11700"/>
  </bookViews>
  <sheets>
    <sheet name="ССР текущ" sheetId="5" r:id="rId1"/>
  </sheets>
  <calcPr calcId="162913" fullPrecision="0"/>
</workbook>
</file>

<file path=xl/calcChain.xml><?xml version="1.0" encoding="utf-8"?>
<calcChain xmlns="http://schemas.openxmlformats.org/spreadsheetml/2006/main">
  <c r="I12" i="5" l="1"/>
  <c r="I13" i="5"/>
  <c r="I14" i="5" s="1"/>
  <c r="H15" i="5" s="1"/>
  <c r="E14" i="5"/>
  <c r="E16" i="5" s="1"/>
  <c r="H16" i="5" l="1"/>
  <c r="H17" i="5" s="1"/>
  <c r="H19" i="5" s="1"/>
  <c r="H20" i="5" s="1"/>
  <c r="I15" i="5"/>
  <c r="I16" i="5"/>
  <c r="I17" i="5" s="1"/>
  <c r="E17" i="5"/>
  <c r="E19" i="5" s="1"/>
  <c r="E20" i="5" l="1"/>
  <c r="I19" i="5"/>
  <c r="I20" i="5" s="1"/>
  <c r="H6" i="5" s="1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<sst xmlns="http://schemas.openxmlformats.org/spreadsheetml/2006/main" count="28" uniqueCount="28">
  <si>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</si>
  <si>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</si>
  <si>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</si>
  <si>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</si>
  <si>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</si>
  <si>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</si>
  <si>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</si>
  <si>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</si>
  <si>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</si>
  <si>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</si>
  <si>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</si>
  <si>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</si>
  <si>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</si>
  <si>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</si>
  <si>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</si>
  <si>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</si>
  <si>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</si>
  <si>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Павловского,10(дополнительный перечень)</t>
  </si>
  <si>
    <t>Составил:___________ Панова Е.С.</t>
  </si>
  <si>
    <t>Локальная смета  № 1</t>
  </si>
  <si>
    <t>Локальная смета  №2</t>
  </si>
  <si>
    <t>НДС - 20%</t>
  </si>
  <si>
    <t>Сводка затрат в сумме :                                                                                                                                        1846,846  тыс. руб.</t>
  </si>
  <si>
    <t>Составлен в ценах по состоянию на 01.2019 г.</t>
  </si>
  <si>
    <t>тыс.руб.</t>
  </si>
  <si>
    <t>Благоустройство дворовой территории по адресу: г. Новокузнецк, ул.Мурманская,15</t>
  </si>
  <si>
    <t>ул.Мурманская,15 (минимальный перечень)</t>
  </si>
  <si>
    <t>Проектировщик:  ООО "Антэко""  654002  г.Новокузнецк  ул.Братьев Сизых,4Б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</si>
</sst>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;\-#,##0;#\ ##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0" fillId="0" borderId="8" xfId="0" applyBorder="1"/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abSelected="1" zoomScaleNormal="100" workbookViewId="0">
      <selection activeCell="D26" sqref="D26"/>
    </sheetView>
  </sheetViews>
  <sheetFormatPr defaultRowHeight="12.75" x14ac:dyDescent="0.2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 x14ac:dyDescent="0.2">
      <c r="A1" s="61"/>
      <c r="B1" s="61"/>
      <c r="C1" s="61"/>
      <c r="D1" s="61"/>
      <c r="E1" s="61"/>
      <c r="F1" s="61"/>
      <c r="G1" s="31"/>
      <c r="H1" s="31"/>
      <c r="I1" s="31"/>
    </row>
    <row r="2" spans="1:13" ht="12.75" customHeight="1" x14ac:dyDescent="0.2">
      <c r="A2" s="62" t="s">
        <v>15</v>
      </c>
      <c r="B2" s="62"/>
      <c r="C2" s="62"/>
      <c r="D2" s="62"/>
      <c r="E2" s="62"/>
      <c r="F2" s="62"/>
      <c r="G2" s="62"/>
      <c r="H2" s="62"/>
      <c r="I2" s="62"/>
    </row>
    <row r="3" spans="1:13" x14ac:dyDescent="0.2">
      <c r="A3" s="63"/>
      <c r="B3" s="63"/>
      <c r="C3" s="63"/>
      <c r="D3" s="63"/>
      <c r="E3" s="63"/>
      <c r="F3" s="63"/>
    </row>
    <row r="4" spans="1:13" ht="12.75" customHeight="1" x14ac:dyDescent="0.2">
      <c r="A4" s="65" t="s">
        <v>25</v>
      </c>
      <c r="B4" s="66"/>
      <c r="C4" s="66"/>
      <c r="D4" s="66"/>
      <c r="E4" s="66"/>
      <c r="F4" s="66"/>
      <c r="G4" s="66"/>
      <c r="H4" s="66"/>
      <c r="I4" s="66"/>
    </row>
    <row r="5" spans="1:13" x14ac:dyDescent="0.2">
      <c r="A5" s="63"/>
      <c r="B5" s="63"/>
      <c r="C5" s="63"/>
      <c r="D5" s="63"/>
      <c r="E5" s="63"/>
      <c r="F5" s="63"/>
      <c r="G5" s="67"/>
      <c r="H5" s="67"/>
      <c r="I5" s="67"/>
    </row>
    <row r="6" spans="1:13" s="16" customFormat="1" ht="12.75" customHeight="1" x14ac:dyDescent="0.2">
      <c r="A6" s="68" t="s">
        <v>22</v>
      </c>
      <c r="B6" s="68"/>
      <c r="C6" s="68"/>
      <c r="D6" s="68"/>
      <c r="E6" s="68"/>
      <c r="F6" s="68"/>
      <c r="G6" s="68"/>
      <c r="H6" s="36">
        <f>I20</f>
        <v>2127.7440000000001</v>
      </c>
      <c r="I6" s="37" t="s">
        <v>24</v>
      </c>
      <c r="J6" s="18"/>
      <c r="K6" s="18"/>
      <c r="L6" s="18"/>
      <c r="M6" s="18"/>
    </row>
    <row r="7" spans="1:13" x14ac:dyDescent="0.2">
      <c r="A7" s="14"/>
      <c r="B7" s="64"/>
      <c r="C7" s="64"/>
      <c r="D7" s="64"/>
      <c r="E7" s="64"/>
      <c r="F7" s="64"/>
      <c r="G7" s="64"/>
      <c r="H7" s="64"/>
    </row>
    <row r="8" spans="1:13" ht="13.5" customHeight="1" thickBot="1" x14ac:dyDescent="0.25">
      <c r="A8" s="55" t="s">
        <v>23</v>
      </c>
      <c r="B8" s="55"/>
      <c r="C8" s="55"/>
      <c r="D8" s="55"/>
      <c r="E8" s="55"/>
      <c r="F8" s="55"/>
    </row>
    <row r="9" spans="1:13" ht="24.75" customHeight="1" thickBot="1" x14ac:dyDescent="0.25">
      <c r="A9" s="69" t="s">
        <v>0</v>
      </c>
      <c r="B9" s="69" t="s">
        <v>8</v>
      </c>
      <c r="C9" s="69" t="s">
        <v>1</v>
      </c>
      <c r="D9" s="70"/>
      <c r="E9" s="69" t="s">
        <v>2</v>
      </c>
      <c r="F9" s="69"/>
      <c r="G9" s="69"/>
      <c r="H9" s="69"/>
      <c r="I9" s="69" t="s">
        <v>3</v>
      </c>
    </row>
    <row r="10" spans="1:13" ht="32.25" thickBot="1" x14ac:dyDescent="0.25">
      <c r="A10" s="69"/>
      <c r="B10" s="70"/>
      <c r="C10" s="70"/>
      <c r="D10" s="70"/>
      <c r="E10" s="71" t="s">
        <v>10</v>
      </c>
      <c r="F10" s="72"/>
      <c r="G10" s="7" t="s">
        <v>4</v>
      </c>
      <c r="H10" s="7" t="s">
        <v>5</v>
      </c>
      <c r="I10" s="69"/>
    </row>
    <row r="11" spans="1:13" ht="13.5" thickBot="1" x14ac:dyDescent="0.25">
      <c r="A11" s="30">
        <v>1</v>
      </c>
      <c r="B11" s="30">
        <v>2</v>
      </c>
      <c r="C11" s="56">
        <v>3</v>
      </c>
      <c r="D11" s="57"/>
      <c r="E11" s="58">
        <v>4</v>
      </c>
      <c r="F11" s="59"/>
      <c r="G11" s="30">
        <v>5</v>
      </c>
      <c r="H11" s="30">
        <v>6</v>
      </c>
      <c r="I11" s="30">
        <v>7</v>
      </c>
    </row>
    <row r="12" spans="1:13" ht="24.95" customHeight="1" thickTop="1" x14ac:dyDescent="0.2">
      <c r="A12" s="6">
        <v>1</v>
      </c>
      <c r="B12" s="6" t="s">
        <v>19</v>
      </c>
      <c r="C12" s="50" t="s">
        <v>26</v>
      </c>
      <c r="D12" s="51"/>
      <c r="E12" s="48">
        <v>1701.932</v>
      </c>
      <c r="F12" s="49"/>
      <c r="G12" s="32"/>
      <c r="H12" s="32"/>
      <c r="I12" s="32">
        <f>E12</f>
        <v>1701.932</v>
      </c>
      <c r="K12" s="19"/>
      <c r="M12" s="20"/>
    </row>
    <row r="13" spans="1:13" hidden="1" x14ac:dyDescent="0.2">
      <c r="A13" s="6">
        <v>2</v>
      </c>
      <c r="B13" s="6" t="s">
        <v>20</v>
      </c>
      <c r="C13" s="50" t="s">
        <v>17</v>
      </c>
      <c r="D13" s="51"/>
      <c r="E13" s="48"/>
      <c r="F13" s="49"/>
      <c r="G13" s="32"/>
      <c r="H13" s="32"/>
      <c r="I13" s="32">
        <f>E13</f>
        <v>0</v>
      </c>
      <c r="K13" s="19"/>
      <c r="M13" s="20"/>
    </row>
    <row r="14" spans="1:13" ht="17.25" customHeight="1" x14ac:dyDescent="0.2">
      <c r="A14" s="6">
        <v>3</v>
      </c>
      <c r="B14" s="6"/>
      <c r="C14" s="46" t="s">
        <v>16</v>
      </c>
      <c r="D14" s="46"/>
      <c r="E14" s="44">
        <f>E12+E13</f>
        <v>1701.932</v>
      </c>
      <c r="F14" s="54"/>
      <c r="G14" s="32"/>
      <c r="H14" s="32"/>
      <c r="I14" s="34">
        <f>I12+I13</f>
        <v>1701.932</v>
      </c>
      <c r="K14" s="19"/>
      <c r="M14" s="20"/>
    </row>
    <row r="15" spans="1:13" ht="49.5" customHeight="1" x14ac:dyDescent="0.2">
      <c r="A15" s="6">
        <v>4</v>
      </c>
      <c r="B15" s="6" t="s">
        <v>11</v>
      </c>
      <c r="C15" s="50" t="s">
        <v>13</v>
      </c>
      <c r="D15" s="51"/>
      <c r="E15" s="44"/>
      <c r="F15" s="60"/>
      <c r="G15" s="34"/>
      <c r="H15" s="32">
        <f>ROUND(I14*0.0214,3)</f>
        <v>36.420999999999999</v>
      </c>
      <c r="I15" s="32">
        <f>H15</f>
        <v>36.420999999999999</v>
      </c>
      <c r="J15" s="23"/>
      <c r="K15" s="22"/>
    </row>
    <row r="16" spans="1:13" ht="23.25" customHeight="1" x14ac:dyDescent="0.2">
      <c r="A16" s="6">
        <v>5</v>
      </c>
      <c r="B16" s="6" t="s">
        <v>14</v>
      </c>
      <c r="C16" s="50" t="s">
        <v>9</v>
      </c>
      <c r="D16" s="51"/>
      <c r="E16" s="48">
        <f>ROUND(E14*0.02,3)</f>
        <v>34.039000000000001</v>
      </c>
      <c r="F16" s="49"/>
      <c r="G16" s="32"/>
      <c r="H16" s="32">
        <f>ROUND(H15*0.02,3)</f>
        <v>0.72799999999999998</v>
      </c>
      <c r="I16" s="32">
        <f>E16+G16+H16</f>
        <v>34.767000000000003</v>
      </c>
      <c r="J16" s="23"/>
    </row>
    <row r="17" spans="1:11" ht="19.5" customHeight="1" x14ac:dyDescent="0.2">
      <c r="A17" s="6">
        <v>6</v>
      </c>
      <c r="B17" s="6"/>
      <c r="C17" s="52" t="s">
        <v>6</v>
      </c>
      <c r="D17" s="53"/>
      <c r="E17" s="44">
        <f>E16+E14</f>
        <v>1735.971</v>
      </c>
      <c r="F17" s="45"/>
      <c r="G17" s="34"/>
      <c r="H17" s="34">
        <f>H16+H15</f>
        <v>37.149000000000001</v>
      </c>
      <c r="I17" s="34">
        <f>I16+I15+I14</f>
        <v>1773.12</v>
      </c>
      <c r="J17" s="23"/>
    </row>
    <row r="18" spans="1:11" hidden="1" x14ac:dyDescent="0.2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 x14ac:dyDescent="0.2">
      <c r="A19" s="6">
        <v>7</v>
      </c>
      <c r="B19" s="6" t="s">
        <v>7</v>
      </c>
      <c r="C19" s="50" t="s">
        <v>21</v>
      </c>
      <c r="D19" s="51"/>
      <c r="E19" s="48">
        <f>ROUND(E17*0.2,3)</f>
        <v>347.19400000000002</v>
      </c>
      <c r="F19" s="49"/>
      <c r="G19" s="32"/>
      <c r="H19" s="32">
        <f>ROUND(H17*0.2,3)</f>
        <v>7.43</v>
      </c>
      <c r="I19" s="32">
        <f>SUM(E19:H19)</f>
        <v>354.62400000000002</v>
      </c>
      <c r="J19" s="23"/>
    </row>
    <row r="20" spans="1:11" ht="22.5" customHeight="1" x14ac:dyDescent="0.2">
      <c r="A20" s="6">
        <v>8</v>
      </c>
      <c r="B20" s="6"/>
      <c r="C20" s="46" t="s">
        <v>12</v>
      </c>
      <c r="D20" s="47"/>
      <c r="E20" s="44">
        <f>E19+E17</f>
        <v>2083.165</v>
      </c>
      <c r="F20" s="45"/>
      <c r="G20" s="34"/>
      <c r="H20" s="34">
        <f>H19+H17</f>
        <v>44.579000000000001</v>
      </c>
      <c r="I20" s="34">
        <f>I19+I17</f>
        <v>2127.7440000000001</v>
      </c>
      <c r="J20" s="23"/>
    </row>
    <row r="21" spans="1:11" ht="18.75" customHeight="1" x14ac:dyDescent="0.2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 x14ac:dyDescent="0.2">
      <c r="A22" s="24"/>
      <c r="B22" s="42" t="s">
        <v>18</v>
      </c>
      <c r="C22" s="42"/>
      <c r="D22" s="13"/>
      <c r="E22" s="25"/>
      <c r="F22" s="25"/>
      <c r="G22" s="25"/>
      <c r="H22" s="25"/>
      <c r="I22" s="25"/>
      <c r="J22" s="23"/>
    </row>
    <row r="23" spans="1:11" ht="18.75" customHeight="1" x14ac:dyDescent="0.2">
      <c r="A23" s="24"/>
      <c r="B23" s="42" t="s">
        <v>27</v>
      </c>
      <c r="C23" s="42"/>
      <c r="D23" s="42"/>
      <c r="E23" s="42"/>
      <c r="F23" s="42"/>
      <c r="G23" s="42"/>
      <c r="H23" s="25"/>
      <c r="I23" s="25"/>
      <c r="J23" s="23"/>
    </row>
    <row r="24" spans="1:11" ht="18.75" customHeight="1" x14ac:dyDescent="0.2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 x14ac:dyDescent="0.2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 x14ac:dyDescent="0.2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 x14ac:dyDescent="0.2">
      <c r="A27" s="40"/>
      <c r="B27" s="41"/>
      <c r="C27" s="41"/>
      <c r="D27" s="42"/>
      <c r="E27" s="43"/>
      <c r="F27" s="43"/>
      <c r="G27" s="43"/>
      <c r="H27" s="43"/>
      <c r="I27" s="43"/>
      <c r="J27" s="21"/>
    </row>
    <row r="28" spans="1:11" ht="2.25" customHeight="1" x14ac:dyDescent="0.2">
      <c r="A28" s="8"/>
      <c r="B28" s="10"/>
      <c r="C28" s="10"/>
      <c r="D28" s="38"/>
      <c r="E28" s="39"/>
      <c r="F28" s="39"/>
      <c r="G28" s="39"/>
      <c r="H28" s="39"/>
      <c r="I28" s="39"/>
      <c r="J28" s="21"/>
      <c r="K28" s="20"/>
    </row>
    <row r="29" spans="1:11" ht="14.25" hidden="1" customHeight="1" x14ac:dyDescent="0.2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 x14ac:dyDescent="0.2">
      <c r="A30" s="40"/>
      <c r="B30" s="41"/>
      <c r="C30" s="41"/>
      <c r="D30" s="42"/>
      <c r="E30" s="43"/>
      <c r="F30" s="43"/>
      <c r="G30" s="43"/>
      <c r="H30" s="43"/>
      <c r="I30" s="43"/>
      <c r="J30" s="21"/>
    </row>
    <row r="31" spans="1:11" ht="14.25" hidden="1" customHeight="1" x14ac:dyDescent="0.2">
      <c r="A31" s="8"/>
      <c r="B31" s="10"/>
      <c r="C31" s="10"/>
      <c r="D31" s="38"/>
      <c r="E31" s="39"/>
      <c r="F31" s="39"/>
      <c r="G31" s="39"/>
      <c r="H31" s="39"/>
      <c r="I31" s="39"/>
      <c r="J31" s="21"/>
    </row>
    <row r="32" spans="1:11" ht="14.25" hidden="1" customHeight="1" x14ac:dyDescent="0.2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 x14ac:dyDescent="0.2">
      <c r="A33" s="40"/>
      <c r="B33" s="41"/>
      <c r="C33" s="41"/>
      <c r="D33" s="42"/>
      <c r="E33" s="43"/>
      <c r="F33" s="43"/>
      <c r="G33" s="43"/>
      <c r="H33" s="43"/>
      <c r="I33" s="43"/>
      <c r="J33" s="21"/>
    </row>
    <row r="34" spans="1:10" ht="16.5" hidden="1" customHeight="1" x14ac:dyDescent="0.2">
      <c r="A34" s="8"/>
      <c r="B34" s="10"/>
      <c r="C34" s="10"/>
      <c r="D34" s="38"/>
      <c r="E34" s="39"/>
      <c r="F34" s="39"/>
      <c r="G34" s="39"/>
      <c r="H34" s="39"/>
      <c r="I34" s="39"/>
    </row>
    <row r="35" spans="1:10" ht="16.5" hidden="1" customHeight="1" x14ac:dyDescent="0.2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 x14ac:dyDescent="0.2">
      <c r="A36" s="40"/>
      <c r="B36" s="41"/>
      <c r="C36" s="41"/>
      <c r="D36" s="42"/>
      <c r="E36" s="43"/>
      <c r="F36" s="43"/>
      <c r="G36" s="43"/>
      <c r="H36" s="43"/>
      <c r="I36" s="43"/>
    </row>
    <row r="37" spans="1:10" ht="16.5" hidden="1" customHeight="1" x14ac:dyDescent="0.2">
      <c r="A37" s="15"/>
      <c r="B37" s="10"/>
      <c r="C37" s="10"/>
      <c r="D37" s="38"/>
      <c r="E37" s="39"/>
      <c r="F37" s="39"/>
      <c r="G37" s="39"/>
      <c r="H37" s="39"/>
      <c r="I37" s="39"/>
    </row>
    <row r="38" spans="1:10" ht="16.5" customHeight="1" x14ac:dyDescent="0.2">
      <c r="A38" s="11"/>
      <c r="B38" s="9"/>
      <c r="C38" s="9"/>
      <c r="D38" s="4"/>
    </row>
    <row r="39" spans="1:10" ht="16.5" customHeight="1" x14ac:dyDescent="0.25">
      <c r="A39" s="2"/>
    </row>
    <row r="40" spans="1:10" ht="16.5" customHeight="1" x14ac:dyDescent="0.25">
      <c r="A40" s="2"/>
    </row>
    <row r="41" spans="1:10" ht="16.5" customHeight="1" x14ac:dyDescent="0.2"/>
    <row r="42" spans="1:10" ht="16.5" customHeight="1" x14ac:dyDescent="0.2"/>
    <row r="43" spans="1:10" ht="16.5" customHeight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</sheetData>
  <mergeCells count="46">
    <mergeCell ref="I9:I10"/>
    <mergeCell ref="A1:F1"/>
    <mergeCell ref="A2:I2"/>
    <mergeCell ref="A3:F3"/>
    <mergeCell ref="B7:H7"/>
    <mergeCell ref="A4:I4"/>
    <mergeCell ref="A5:I5"/>
    <mergeCell ref="A6:G6"/>
    <mergeCell ref="A8:F8"/>
    <mergeCell ref="C11:D11"/>
    <mergeCell ref="E11:F11"/>
    <mergeCell ref="C12:D12"/>
    <mergeCell ref="E12:F12"/>
    <mergeCell ref="B9:B10"/>
    <mergeCell ref="C9:D10"/>
    <mergeCell ref="E9:H9"/>
    <mergeCell ref="E10:F10"/>
    <mergeCell ref="A9:A10"/>
    <mergeCell ref="E19:F19"/>
    <mergeCell ref="E13:F13"/>
    <mergeCell ref="C13:D13"/>
    <mergeCell ref="C17:D17"/>
    <mergeCell ref="E16:F16"/>
    <mergeCell ref="E14:F14"/>
    <mergeCell ref="C14:D14"/>
    <mergeCell ref="C15:D15"/>
    <mergeCell ref="C19:D19"/>
    <mergeCell ref="E15:F15"/>
    <mergeCell ref="C16:D16"/>
    <mergeCell ref="E17:F17"/>
    <mergeCell ref="A30:C30"/>
    <mergeCell ref="E20:F20"/>
    <mergeCell ref="B23:G23"/>
    <mergeCell ref="D30:I30"/>
    <mergeCell ref="A27:C27"/>
    <mergeCell ref="D27:I27"/>
    <mergeCell ref="D28:I28"/>
    <mergeCell ref="C20:D20"/>
    <mergeCell ref="B22:C22"/>
    <mergeCell ref="D37:I37"/>
    <mergeCell ref="D31:I31"/>
    <mergeCell ref="A33:C33"/>
    <mergeCell ref="D33:I33"/>
    <mergeCell ref="D34:I34"/>
    <mergeCell ref="A36:C36"/>
    <mergeCell ref="D36:I36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2019-04-04T07:25:18Z</cp:lastPrinted>
  <dcterms:created xsi:type="dcterms:W3CDTF">2011-06-06T09:17:00Z</dcterms:created>
  <dcterms:modified xsi:type="dcterms:W3CDTF">2019-04-04T07:25:22Z</dcterms:modified>
</cp:coreProperties>
</file>